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<sst xmlns="http://schemas.openxmlformats.org/spreadsheetml/2006/main" count="86" uniqueCount="67">
  <si>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</si>
  <si>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</si>
  <si>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</si>
  <si>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</si>
  <si>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</si>
  <si>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</si>
  <si>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</si>
  <si>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</si>
  <si>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</si>
  <si>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</si>
  <si>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</si>
  <si>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</si>
  <si>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</si>
  <si>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</si>
  <si>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</si>
  <si>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</si>
  <si>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</si>
  <si>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</si>
  <si>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</si>
  <si>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</si>
  <si>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</si>
  <si>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</si>
  <si>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</si>
  <si>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</si>
  <si>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</si>
  <si>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</si>
  <si>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</si>
  <si>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</si>
  <si>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</si>
  <si>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</si>
  <si>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</si>
  <si>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</si>
  <si>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</si>
  <si>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</si>
  <si>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</si>
  <si>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</si>
  <si>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</si>
  <si>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</si>
  <si>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</si>
  <si>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</si>
  <si>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</si>
  <si>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</si>
  <si>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</si>
  <si>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</si>
  <si>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</si>
  <si>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</si>
  <si>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</si>
  <si>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</si>
  <si>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</si>
  <si>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</si>
  <si>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</si>
  <si>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</si>
  <si>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</si>
  <si>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</si>
  <si>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</si>
  <si>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</si>
  <si>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1</t>
  </si>
  <si>
    <t>1990</t>
  </si>
  <si>
    <t>5 - 6</t>
  </si>
  <si>
    <t>Приложение № 49</t>
  </si>
  <si>
    <t>к постановлению</t>
  </si>
  <si>
    <t>администрации МОГО "Ухта"</t>
  </si>
  <si>
    <t>г.Ухта, пгт Ярега, ул.Строительная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</si>
  <si>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</si>
  <si>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</si>
  <si>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</si>
  <si>
    <t>от 14 ноября 2023 г. № 3057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</si>
</sst>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7109375" style="6" customWidth="1"/>
    <col min="2" max="2" width="49.28515625" style="6" customWidth="1"/>
    <col min="3" max="3" width="32.28515625" style="6" customWidth="1"/>
    <col min="4" max="4" width="14.140625" style="12" customWidth="1"/>
    <col min="5" max="5" width="18.8554687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66</v>
      </c>
      <c r="E4" s="29"/>
    </row>
    <row r="5" spans="2:9" ht="13.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3" t="s">
        <v>58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109</v>
      </c>
      <c r="E17" s="18"/>
      <c r="F17" s="3"/>
      <c r="G17" s="1"/>
    </row>
    <row r="18" spans="1:9" ht="17.25" customHeight="1" x14ac:dyDescent="0.25">
      <c r="B18" s="25" t="s">
        <v>42</v>
      </c>
      <c r="C18" s="24">
        <f>C20+C19</f>
        <v>1787.3999999999999</v>
      </c>
      <c r="E18" s="18"/>
      <c r="F18" s="3"/>
      <c r="G18" s="1"/>
    </row>
    <row r="19" spans="1:9" ht="17.25" customHeight="1" x14ac:dyDescent="0.25">
      <c r="B19" s="25" t="s">
        <v>43</v>
      </c>
      <c r="C19" s="24">
        <v>1684.6</v>
      </c>
      <c r="E19" s="18"/>
      <c r="F19" s="3"/>
      <c r="G19" s="1"/>
    </row>
    <row r="20" spans="1:9" ht="16.5" customHeight="1" x14ac:dyDescent="0.25">
      <c r="B20" s="25" t="s">
        <v>44</v>
      </c>
      <c r="C20" s="24">
        <v>102.8</v>
      </c>
      <c r="E20" s="18"/>
      <c r="F20" s="3"/>
      <c r="G20" s="1"/>
    </row>
    <row r="21" spans="1:9" ht="17.25" customHeight="1" x14ac:dyDescent="0.25">
      <c r="B21" s="25" t="s">
        <v>45</v>
      </c>
      <c r="C21" s="24">
        <v>1899.9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49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6.25" customHeight="1" x14ac:dyDescent="0.25">
      <c r="A28" s="8">
        <v>1</v>
      </c>
      <c r="B28" s="27" t="s">
        <v>0</v>
      </c>
      <c r="C28" s="13" t="s">
        <v>50</v>
      </c>
      <c r="D28" s="15">
        <f>E28*C18*12</f>
        <v>36415.772639999996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51</v>
      </c>
      <c r="D29" s="15">
        <f>E29*12*C18</f>
        <v>10778.021999999997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50</v>
      </c>
      <c r="D30" s="15">
        <f>E30*C18*12</f>
        <v>22409.706239999996</v>
      </c>
      <c r="E30" s="26">
        <v>1.0448</v>
      </c>
    </row>
    <row r="31" spans="1:9" ht="31.5" customHeight="1" x14ac:dyDescent="0.25">
      <c r="A31" s="9">
        <v>4</v>
      </c>
      <c r="B31" s="28" t="s">
        <v>3</v>
      </c>
      <c r="C31" s="13" t="s">
        <v>50</v>
      </c>
      <c r="D31" s="15">
        <f>E31*C18*12</f>
        <v>10198.904399999998</v>
      </c>
      <c r="E31" s="26">
        <v>0.47549999999999998</v>
      </c>
    </row>
    <row r="32" spans="1:9" ht="32.25" customHeight="1" x14ac:dyDescent="0.25">
      <c r="A32" s="9">
        <v>5</v>
      </c>
      <c r="B32" s="28" t="s">
        <v>4</v>
      </c>
      <c r="C32" s="13" t="s">
        <v>50</v>
      </c>
      <c r="D32" s="15">
        <f>E32*12*C18</f>
        <v>7284.0124800000003</v>
      </c>
      <c r="E32" s="26">
        <v>0.33960000000000001</v>
      </c>
    </row>
    <row r="33" spans="1:5" ht="38.25" customHeight="1" x14ac:dyDescent="0.25">
      <c r="A33" s="9">
        <v>6</v>
      </c>
      <c r="B33" s="28" t="s">
        <v>5</v>
      </c>
      <c r="C33" s="13" t="s">
        <v>50</v>
      </c>
      <c r="D33" s="15">
        <f>E33*C18*12</f>
        <v>2438.7285599999996</v>
      </c>
      <c r="E33" s="26">
        <v>0.1137</v>
      </c>
    </row>
    <row r="34" spans="1:5" ht="27.75" customHeight="1" x14ac:dyDescent="0.25">
      <c r="A34" s="9">
        <v>7</v>
      </c>
      <c r="B34" s="28" t="s">
        <v>6</v>
      </c>
      <c r="C34" s="13" t="s">
        <v>50</v>
      </c>
      <c r="D34" s="15">
        <f>E34*C18*12</f>
        <v>35399.099519999996</v>
      </c>
      <c r="E34" s="26">
        <v>1.6504000000000001</v>
      </c>
    </row>
    <row r="35" spans="1:5" ht="27.75" customHeight="1" x14ac:dyDescent="0.25">
      <c r="A35" s="8">
        <v>8</v>
      </c>
      <c r="B35" s="27" t="s">
        <v>7</v>
      </c>
      <c r="C35" s="13" t="s">
        <v>50</v>
      </c>
      <c r="D35" s="15">
        <f>E35*12*C18</f>
        <v>3120.8003999999996</v>
      </c>
      <c r="E35" s="26">
        <v>0.14549999999999999</v>
      </c>
    </row>
    <row r="36" spans="1:5" ht="33" customHeight="1" x14ac:dyDescent="0.25">
      <c r="A36" s="8">
        <v>9</v>
      </c>
      <c r="B36" s="27" t="s">
        <v>8</v>
      </c>
      <c r="C36" s="13" t="s">
        <v>50</v>
      </c>
      <c r="D36" s="15">
        <f>E36*12*C18</f>
        <v>62920.054799999991</v>
      </c>
      <c r="E36" s="26">
        <v>2.9335</v>
      </c>
    </row>
    <row r="37" spans="1:5" ht="33.75" customHeight="1" x14ac:dyDescent="0.25">
      <c r="A37" s="8">
        <v>10</v>
      </c>
      <c r="B37" s="27" t="s">
        <v>9</v>
      </c>
      <c r="C37" s="13" t="s">
        <v>50</v>
      </c>
      <c r="D37" s="15">
        <f>E37*12*C18</f>
        <v>77702.567759999991</v>
      </c>
      <c r="E37" s="26">
        <v>3.6227</v>
      </c>
    </row>
    <row r="38" spans="1:5" ht="34.5" customHeight="1" x14ac:dyDescent="0.25">
      <c r="A38" s="8">
        <v>11</v>
      </c>
      <c r="B38" s="27" t="s">
        <v>10</v>
      </c>
      <c r="C38" s="13" t="s">
        <v>50</v>
      </c>
      <c r="D38" s="15">
        <f>E38*12*C18</f>
        <v>6385.3077599999997</v>
      </c>
      <c r="E38" s="26">
        <v>0.29770000000000002</v>
      </c>
    </row>
    <row r="39" spans="1:5" ht="44.25" customHeight="1" x14ac:dyDescent="0.25">
      <c r="A39" s="8">
        <v>12</v>
      </c>
      <c r="B39" s="27" t="s">
        <v>11</v>
      </c>
      <c r="C39" s="13" t="s">
        <v>50</v>
      </c>
      <c r="D39" s="15">
        <f>E39*12*C18</f>
        <v>3933.7099199999998</v>
      </c>
      <c r="E39" s="26">
        <v>0.18340000000000001</v>
      </c>
    </row>
    <row r="40" spans="1:5" ht="45" customHeight="1" x14ac:dyDescent="0.25">
      <c r="A40" s="8">
        <v>13</v>
      </c>
      <c r="B40" s="27" t="s">
        <v>12</v>
      </c>
      <c r="C40" s="13" t="s">
        <v>50</v>
      </c>
      <c r="D40" s="15">
        <f>E40*12*C18</f>
        <v>12491.78112</v>
      </c>
      <c r="E40" s="26">
        <v>0.58240000000000003</v>
      </c>
    </row>
    <row r="41" spans="1:5" ht="36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08.75" customHeight="1" x14ac:dyDescent="0.25">
      <c r="A42" s="8">
        <v>15</v>
      </c>
      <c r="B42" s="27" t="s">
        <v>14</v>
      </c>
      <c r="C42" s="13" t="s">
        <v>52</v>
      </c>
      <c r="D42" s="15">
        <f>E42*12*C18</f>
        <v>37966.520879999996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51</v>
      </c>
      <c r="D44" s="15">
        <f>E44*12*C18</f>
        <v>4562.1597599999996</v>
      </c>
      <c r="E44" s="26">
        <v>0.2127</v>
      </c>
    </row>
    <row r="45" spans="1:5" ht="48" customHeight="1" x14ac:dyDescent="0.25">
      <c r="A45" s="8">
        <v>18</v>
      </c>
      <c r="B45" s="27" t="s">
        <v>17</v>
      </c>
      <c r="C45" s="13" t="s">
        <v>51</v>
      </c>
      <c r="D45" s="15">
        <f>E45*12*C18</f>
        <v>70124.706719999987</v>
      </c>
      <c r="E45" s="26">
        <v>3.2694000000000001</v>
      </c>
    </row>
    <row r="46" spans="1:5" ht="39" customHeight="1" x14ac:dyDescent="0.25">
      <c r="A46" s="8">
        <v>19</v>
      </c>
      <c r="B46" s="27" t="s">
        <v>18</v>
      </c>
      <c r="C46" s="13" t="s">
        <v>51</v>
      </c>
      <c r="D46" s="15">
        <f>E46*12*C18</f>
        <v>115639.06031999999</v>
      </c>
      <c r="E46" s="26">
        <v>5.3914</v>
      </c>
    </row>
    <row r="47" spans="1:5" ht="51" customHeight="1" x14ac:dyDescent="0.25">
      <c r="A47" s="8">
        <v>20</v>
      </c>
      <c r="B47" s="27" t="s">
        <v>19</v>
      </c>
      <c r="C47" s="13" t="s">
        <v>51</v>
      </c>
      <c r="D47" s="15">
        <f>E47*12*C18</f>
        <v>49568.176799999994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91.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71.25" customHeight="1" x14ac:dyDescent="0.25">
      <c r="A50" s="8">
        <v>23</v>
      </c>
      <c r="B50" s="27" t="s">
        <v>22</v>
      </c>
      <c r="C50" s="13" t="s">
        <v>53</v>
      </c>
      <c r="D50" s="15">
        <f>E50*12*C18</f>
        <v>197052.27047999995</v>
      </c>
      <c r="E50" s="26">
        <v>9.1870999999999992</v>
      </c>
    </row>
    <row r="51" spans="1:5" ht="85.5" customHeight="1" x14ac:dyDescent="0.25">
      <c r="A51" s="8">
        <v>24</v>
      </c>
      <c r="B51" s="27" t="s">
        <v>23</v>
      </c>
      <c r="C51" s="13" t="s">
        <v>65</v>
      </c>
      <c r="D51" s="15">
        <f>E51*12*C18</f>
        <v>7301.171519999999</v>
      </c>
      <c r="E51" s="26">
        <v>0.34039999999999998</v>
      </c>
    </row>
    <row r="52" spans="1:5" ht="64.5" customHeight="1" x14ac:dyDescent="0.25">
      <c r="A52" s="8">
        <v>25</v>
      </c>
      <c r="B52" s="27" t="s">
        <v>24</v>
      </c>
      <c r="C52" s="13" t="s">
        <v>54</v>
      </c>
      <c r="D52" s="15">
        <f>E52*12*C18</f>
        <v>9924.3597599999994</v>
      </c>
      <c r="E52" s="26">
        <v>0.4627</v>
      </c>
    </row>
    <row r="53" spans="1:5" ht="32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.7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54.75" customHeight="1" x14ac:dyDescent="0.25">
      <c r="A55" s="8">
        <v>28</v>
      </c>
      <c r="B55" s="27" t="s">
        <v>27</v>
      </c>
      <c r="C55" s="13" t="s">
        <v>55</v>
      </c>
      <c r="D55" s="15">
        <f>E55*12*C18</f>
        <v>581.26247999999998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105802.64064</v>
      </c>
      <c r="E56" s="26">
        <v>4.9328000000000003</v>
      </c>
    </row>
    <row r="57" spans="1:5" x14ac:dyDescent="0.25">
      <c r="A57" s="8"/>
      <c r="B57" s="35" t="s">
        <v>46</v>
      </c>
      <c r="C57" s="36"/>
      <c r="D57" s="16">
        <f>E58*12*C18</f>
        <v>889910.71199999994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41.49</v>
      </c>
    </row>
    <row r="59" spans="1:5" x14ac:dyDescent="0.25">
      <c r="B59" s="33" t="s">
        <v>47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69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2023-11-15T09:59:36Z</cp:lastPrinted>
  <dcterms:created xsi:type="dcterms:W3CDTF">2023-08-02T11:32:15Z</dcterms:created>
  <dcterms:modified xsi:type="dcterms:W3CDTF">2023-11-15T10:00:09Z</dcterms:modified>
</cp:coreProperties>
</file>